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1000"/>
  </bookViews>
  <sheets>
    <sheet name="Anexo 14" sheetId="8" r:id="rId1"/>
  </sheets>
  <definedNames>
    <definedName name="_xlnm.Print_Area" localSheetId="0">'Anexo 14'!$A$3:$F$76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8" l="1"/>
  <c r="E57" i="8"/>
  <c r="E32" i="8" l="1"/>
  <c r="C42" i="8" l="1"/>
  <c r="B42" i="8"/>
  <c r="B24" i="8" l="1"/>
  <c r="B16" i="8"/>
  <c r="B49" i="8"/>
  <c r="C49" i="8"/>
  <c r="C45" i="8"/>
  <c r="B45" i="8"/>
  <c r="C33" i="8"/>
  <c r="B33" i="8"/>
  <c r="C24" i="8" l="1"/>
  <c r="C16" i="8"/>
  <c r="F48" i="8"/>
  <c r="F52" i="8" s="1"/>
  <c r="E48" i="8"/>
  <c r="E52" i="8" s="1"/>
  <c r="C41" i="8"/>
  <c r="B41" i="8"/>
  <c r="F32" i="8"/>
  <c r="C39" i="8"/>
  <c r="B39" i="8"/>
  <c r="C37" i="8"/>
  <c r="B37" i="8"/>
  <c r="F28" i="8"/>
  <c r="E28" i="8"/>
  <c r="E26" i="8" s="1"/>
  <c r="C32" i="8"/>
  <c r="C30" i="8" s="1"/>
  <c r="F19" i="8"/>
  <c r="E19" i="8"/>
  <c r="C19" i="8"/>
  <c r="B19" i="8"/>
  <c r="B13" i="8" s="1"/>
  <c r="F15" i="8"/>
  <c r="E15" i="8"/>
  <c r="E13" i="8" s="1"/>
  <c r="F26" i="8" l="1"/>
  <c r="F13" i="8"/>
  <c r="C13" i="8"/>
  <c r="E44" i="8"/>
  <c r="E53" i="8" s="1"/>
  <c r="F44" i="8" l="1"/>
  <c r="F53" i="8" s="1"/>
  <c r="C53" i="8"/>
  <c r="B32" i="8" l="1"/>
  <c r="B30" i="8" s="1"/>
  <c r="B53" i="8" l="1"/>
</calcChain>
</file>

<file path=xl/sharedStrings.xml><?xml version="1.0" encoding="utf-8"?>
<sst xmlns="http://schemas.openxmlformats.org/spreadsheetml/2006/main" count="119" uniqueCount="107">
  <si>
    <t xml:space="preserve">Município: </t>
  </si>
  <si>
    <t>Exercício:</t>
  </si>
  <si>
    <t>Poder :</t>
  </si>
  <si>
    <t>Mês:</t>
  </si>
  <si>
    <t>Órgão:</t>
  </si>
  <si>
    <t>Acumulado/Mensal:</t>
  </si>
  <si>
    <t>EM R$.</t>
  </si>
  <si>
    <t>ATIVO</t>
  </si>
  <si>
    <t>PASSIVO</t>
  </si>
  <si>
    <t>TÍTULOS</t>
  </si>
  <si>
    <t>TOTAL</t>
  </si>
  <si>
    <t>ATIVO CIRCULANTE</t>
  </si>
  <si>
    <t>Caixa e Equivalentes de Caixa</t>
  </si>
  <si>
    <t>Exercício Atual</t>
  </si>
  <si>
    <t>Exercício Anterior</t>
  </si>
  <si>
    <t>Estoques</t>
  </si>
  <si>
    <t>ATIVO NÃO CIRCULANTE</t>
  </si>
  <si>
    <t>Créditos a Longo Prazo</t>
  </si>
  <si>
    <t>Demais Créditos e Valores a Longo Prazo</t>
  </si>
  <si>
    <t>Investimentos e Aplicações Temporárias a Longo Prazo</t>
  </si>
  <si>
    <t>Investimentos</t>
  </si>
  <si>
    <t>Participações Permanentes</t>
  </si>
  <si>
    <t>Participações Avaliadas pelo Método de Equivalência Patrimonial</t>
  </si>
  <si>
    <t>Imobilizado</t>
  </si>
  <si>
    <t>Bens Móveis</t>
  </si>
  <si>
    <t>Bens Imóveis</t>
  </si>
  <si>
    <t>Obrigações Trabalhistas, Previdênciárias e Asssitenciais a Pagar a Curto Prazo</t>
  </si>
  <si>
    <t>Empréstimos e Financiamentos a Curto Prazo</t>
  </si>
  <si>
    <t>Fornecedores e Contas a Pagar a Curto Prazo</t>
  </si>
  <si>
    <t>Obrigações Fiscais a Curto Prazo</t>
  </si>
  <si>
    <t>Demais Obrigações a Curto Prazo</t>
  </si>
  <si>
    <t>PASSIVO NÃO-CIRCULANTE</t>
  </si>
  <si>
    <t>Obrigações Trabalhistas, Previdênciárias e Asssitenciais a Pagar a Longo Prazo</t>
  </si>
  <si>
    <t>Empréstimos e Financiamentos a Longo Prazo</t>
  </si>
  <si>
    <t>Demais Obrigações a Longo Prazo</t>
  </si>
  <si>
    <t>TOTAL DO PASSIVO</t>
  </si>
  <si>
    <t>PATRIMÔNIO LÍQUIDO</t>
  </si>
  <si>
    <t>ESPECIFICAÇÃO</t>
  </si>
  <si>
    <t>Patrimônio Social e Capital Social</t>
  </si>
  <si>
    <t>Resultados Acumulados</t>
  </si>
  <si>
    <t>Resultado do Exercício</t>
  </si>
  <si>
    <t>Resultado de Exercícios Anteriores</t>
  </si>
  <si>
    <t>Ajustes de Exercícios Anteriores</t>
  </si>
  <si>
    <t>TOTAL DO PATRIMÔNIO LÍQUIDO</t>
  </si>
  <si>
    <t>PASSIVO CIRCULANTE</t>
  </si>
  <si>
    <t>SALDO PATRIMONIAL</t>
  </si>
  <si>
    <t>Garantias e Contragarantias Recebidas</t>
  </si>
  <si>
    <t>Direitos Conveniados e Outros Instrumentos Congêneres</t>
  </si>
  <si>
    <t>Direitos Contratuais</t>
  </si>
  <si>
    <t>Outros Atos Potenciais do Ativo</t>
  </si>
  <si>
    <t>Garantias e Contragarantias Concedidas</t>
  </si>
  <si>
    <t>Obrigações Contratuais</t>
  </si>
  <si>
    <t>Outros Atos Potenciais do Passivo</t>
  </si>
  <si>
    <t>Títulos e Valores Mobiliários</t>
  </si>
  <si>
    <t>Adiantamentos Concedidos a Pessoal e a Terceiros</t>
  </si>
  <si>
    <t>Pessoal a Pagar</t>
  </si>
  <si>
    <t>Encargos Sociais  a Pagar</t>
  </si>
  <si>
    <t>Empréstimos</t>
  </si>
  <si>
    <t>QUADRO DAS CONTAS DE COMPENSAÇÃO</t>
  </si>
  <si>
    <t>Dívida Ativa Tributária</t>
  </si>
  <si>
    <t>Divida Ativa não Tributária</t>
  </si>
  <si>
    <t>Santo André</t>
  </si>
  <si>
    <t>Atos Potenciais Ativo</t>
  </si>
  <si>
    <t>Atos Potenciais Passivos</t>
  </si>
  <si>
    <t>ANEXO 14 - BALANÇO PATRIMONIAL</t>
  </si>
  <si>
    <t>Dezembro</t>
  </si>
  <si>
    <t>Anual</t>
  </si>
  <si>
    <t>Créditos a Curto Prazo</t>
  </si>
  <si>
    <t>Benefícios Previdênciários a Pagar</t>
  </si>
  <si>
    <t>Provisões a Curto Prazo</t>
  </si>
  <si>
    <t>(-) Ajuste para Perdas</t>
  </si>
  <si>
    <t>Investimentos e Aplicações Temporárias a Curto Prazo</t>
  </si>
  <si>
    <t>Titulos e Valores  Mobiliários do RPPS</t>
  </si>
  <si>
    <t>VPD Pagas Antecipadamente</t>
  </si>
  <si>
    <t>(-) Ajustes para Perdas de Créditos a Longo Prazo</t>
  </si>
  <si>
    <t>Fornecedores a Longo Prazo</t>
  </si>
  <si>
    <t>Outros Créditos e Valores a Longo Prazo</t>
  </si>
  <si>
    <t>Obrigações Fiscais a Longo Prazo</t>
  </si>
  <si>
    <t>Provisões a Longo Prazo</t>
  </si>
  <si>
    <t>(-) Depreciação, Exaustão e Amortização Acumuladas</t>
  </si>
  <si>
    <t>Intangível</t>
  </si>
  <si>
    <t>Softwares</t>
  </si>
  <si>
    <t>Marcas, Direitos e Patentes Industriais</t>
  </si>
  <si>
    <t>(-) Amortização Acumulada</t>
  </si>
  <si>
    <t xml:space="preserve">Outros Créditos e Valores a Curto Prazo </t>
  </si>
  <si>
    <t xml:space="preserve">ATIVO FINANCEIRO </t>
  </si>
  <si>
    <t xml:space="preserve">ATIVO PERMANENTE </t>
  </si>
  <si>
    <t xml:space="preserve">PASSIVO FINANCEIRO </t>
  </si>
  <si>
    <t xml:space="preserve">PASSIVO PERMANENTE </t>
  </si>
  <si>
    <t xml:space="preserve">Pessoal a Pagar </t>
  </si>
  <si>
    <t xml:space="preserve">Encargos Sociais  a Pagar </t>
  </si>
  <si>
    <t xml:space="preserve">Empréstimos </t>
  </si>
  <si>
    <t xml:space="preserve">Dívida Ativa Tributária </t>
  </si>
  <si>
    <t xml:space="preserve">Dívida Ativa não Tributária </t>
  </si>
  <si>
    <t xml:space="preserve">Benefícios Previdênciários a Pagar </t>
  </si>
  <si>
    <t>(-) Redução ao Valor Recuperável de Investimentos</t>
  </si>
  <si>
    <t>Tributos a Recuperar/Compensar</t>
  </si>
  <si>
    <t xml:space="preserve">Créditos Previdenciários a Receber a Curto Prazo </t>
  </si>
  <si>
    <t>Realizável a Longo Prazo</t>
  </si>
  <si>
    <t>Creditos a Curto Prazo</t>
  </si>
  <si>
    <t>Legislativo</t>
  </si>
  <si>
    <t>Câmara</t>
  </si>
  <si>
    <t>CÂMARA MUNICIPAL DE SANTO ANDRÉ</t>
  </si>
  <si>
    <t>Santo André, 31 de dezembro de 2020</t>
  </si>
  <si>
    <t xml:space="preserve">           Pedro Luiz Mattos Canhassi Botaro                                           Jandira de Farias Silva Carneiro                                                                         Roberto Carlos de Melo                                                           Amauri Marques da Silva Belo</t>
  </si>
  <si>
    <t xml:space="preserve">                              Presidente                                                            Gerente de Orçamento e Finanças                                               Coordenador II de Contabilidade e Gestão Financeira                                                       Contador</t>
  </si>
  <si>
    <t xml:space="preserve">                      CPF: 312.568.618-04                                                             CRC 1SP209391/O-1                                                                                      CRC 1SP155298/O-4                                                                      CRC 1SP302730/O-9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</si>
</sst>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;[Red]#,##0.00"/>
    <numFmt numFmtId="165" formatCode="#,##0.00_ ;\-#,##0.00\ "/>
  </numFmts>
  <fonts count="1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4" fontId="7" fillId="0" borderId="0" xfId="0" applyNumberFormat="1" applyFont="1" applyAlignment="1">
      <alignment vertical="center"/>
    </xf>
    <xf numFmtId="2" fontId="8" fillId="0" borderId="1" xfId="0" quotePrefix="1" applyNumberFormat="1" applyFont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vertical="center"/>
    </xf>
    <xf numFmtId="2" fontId="8" fillId="0" borderId="1" xfId="0" quotePrefix="1" applyNumberFormat="1" applyFont="1" applyBorder="1" applyAlignment="1">
      <alignment horizontal="left" vertical="center"/>
    </xf>
    <xf numFmtId="2" fontId="7" fillId="0" borderId="0" xfId="0" quotePrefix="1" applyNumberFormat="1" applyFont="1" applyBorder="1" applyAlignment="1">
      <alignment vertical="center"/>
    </xf>
    <xf numFmtId="165" fontId="7" fillId="0" borderId="0" xfId="0" quotePrefix="1" applyNumberFormat="1" applyFont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center" vertical="center"/>
    </xf>
    <xf numFmtId="4" fontId="8" fillId="0" borderId="0" xfId="0" quotePrefix="1" applyNumberFormat="1" applyFont="1" applyAlignment="1">
      <alignment horizontal="center" vertical="top"/>
    </xf>
    <xf numFmtId="2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vertical="center"/>
    </xf>
    <xf numFmtId="165" fontId="8" fillId="0" borderId="2" xfId="0" quotePrefix="1" applyNumberFormat="1" applyFont="1" applyBorder="1" applyAlignment="1">
      <alignment horizontal="right" vertical="center"/>
    </xf>
    <xf numFmtId="4" fontId="8" fillId="0" borderId="0" xfId="0" applyNumberFormat="1" applyFont="1" applyAlignment="1">
      <alignment vertical="center"/>
    </xf>
    <xf numFmtId="4" fontId="8" fillId="0" borderId="2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left" vertical="center" indent="1"/>
    </xf>
    <xf numFmtId="165" fontId="8" fillId="0" borderId="2" xfId="0" applyNumberFormat="1" applyFont="1" applyBorder="1" applyAlignment="1" applyProtection="1">
      <alignment horizontal="right" vertical="center"/>
      <protection locked="0"/>
    </xf>
    <xf numFmtId="164" fontId="8" fillId="0" borderId="2" xfId="0" quotePrefix="1" applyNumberFormat="1" applyFont="1" applyBorder="1" applyAlignment="1">
      <alignment horizontal="left" vertical="center" indent="1"/>
    </xf>
    <xf numFmtId="4" fontId="7" fillId="0" borderId="0" xfId="0" applyNumberFormat="1" applyFont="1" applyFill="1" applyAlignment="1">
      <alignment horizontal="left" vertical="center" indent="2"/>
    </xf>
    <xf numFmtId="165" fontId="7" fillId="0" borderId="2" xfId="0" applyNumberFormat="1" applyFont="1" applyBorder="1" applyAlignment="1" applyProtection="1">
      <alignment horizontal="right" vertical="center"/>
      <protection locked="0"/>
    </xf>
    <xf numFmtId="4" fontId="7" fillId="0" borderId="0" xfId="0" applyNumberFormat="1" applyFont="1" applyFill="1" applyAlignment="1">
      <alignment vertical="center"/>
    </xf>
    <xf numFmtId="164" fontId="7" fillId="0" borderId="2" xfId="0" applyNumberFormat="1" applyFont="1" applyBorder="1" applyAlignment="1">
      <alignment horizontal="left" vertical="center" indent="2"/>
    </xf>
    <xf numFmtId="4" fontId="7" fillId="0" borderId="2" xfId="0" quotePrefix="1" applyNumberFormat="1" applyFont="1" applyBorder="1" applyAlignment="1">
      <alignment horizontal="left" vertical="center"/>
    </xf>
    <xf numFmtId="164" fontId="7" fillId="0" borderId="2" xfId="0" applyNumberFormat="1" applyFont="1" applyBorder="1" applyAlignment="1">
      <alignment vertical="center"/>
    </xf>
    <xf numFmtId="165" fontId="8" fillId="0" borderId="2" xfId="0" quotePrefix="1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left" vertical="center" indent="2"/>
    </xf>
    <xf numFmtId="164" fontId="7" fillId="0" borderId="2" xfId="0" applyNumberFormat="1" applyFont="1" applyBorder="1" applyAlignment="1">
      <alignment horizontal="left" vertical="center" indent="3"/>
    </xf>
    <xf numFmtId="164" fontId="8" fillId="0" borderId="2" xfId="0" quotePrefix="1" applyNumberFormat="1" applyFont="1" applyBorder="1" applyAlignment="1">
      <alignment horizontal="left" vertical="center" indent="3"/>
    </xf>
    <xf numFmtId="164" fontId="7" fillId="0" borderId="2" xfId="0" quotePrefix="1" applyNumberFormat="1" applyFont="1" applyBorder="1" applyAlignment="1">
      <alignment horizontal="left" vertical="center" indent="4"/>
    </xf>
    <xf numFmtId="165" fontId="7" fillId="0" borderId="2" xfId="0" quotePrefix="1" applyNumberFormat="1" applyFont="1" applyBorder="1" applyAlignment="1">
      <alignment horizontal="right" vertical="center"/>
    </xf>
    <xf numFmtId="164" fontId="7" fillId="0" borderId="2" xfId="0" quotePrefix="1" applyNumberFormat="1" applyFont="1" applyBorder="1" applyAlignment="1">
      <alignment horizontal="left" vertical="center" indent="3"/>
    </xf>
    <xf numFmtId="164" fontId="10" fillId="0" borderId="3" xfId="0" applyNumberFormat="1" applyFont="1" applyFill="1" applyBorder="1" applyAlignment="1">
      <alignment vertical="center"/>
    </xf>
    <xf numFmtId="4" fontId="8" fillId="0" borderId="2" xfId="0" quotePrefix="1" applyNumberFormat="1" applyFont="1" applyBorder="1" applyAlignment="1">
      <alignment horizontal="left" vertical="center" wrapText="1"/>
    </xf>
    <xf numFmtId="165" fontId="8" fillId="0" borderId="2" xfId="0" quotePrefix="1" applyNumberFormat="1" applyFont="1" applyBorder="1" applyAlignment="1" applyProtection="1">
      <alignment horizontal="right" vertical="center"/>
      <protection locked="0"/>
    </xf>
    <xf numFmtId="4" fontId="8" fillId="0" borderId="2" xfId="0" quotePrefix="1" applyNumberFormat="1" applyFont="1" applyBorder="1" applyAlignment="1">
      <alignment horizontal="left" vertical="center"/>
    </xf>
    <xf numFmtId="4" fontId="7" fillId="0" borderId="2" xfId="0" quotePrefix="1" applyNumberFormat="1" applyFont="1" applyBorder="1" applyAlignment="1">
      <alignment horizontal="left" vertical="center" indent="1"/>
    </xf>
    <xf numFmtId="165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5" fontId="8" fillId="0" borderId="0" xfId="0" quotePrefix="1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 applyProtection="1">
      <alignment horizontal="right" vertical="center"/>
      <protection locked="0"/>
    </xf>
    <xf numFmtId="164" fontId="8" fillId="0" borderId="10" xfId="0" applyNumberFormat="1" applyFont="1" applyFill="1" applyBorder="1" applyAlignment="1">
      <alignment vertical="center"/>
    </xf>
    <xf numFmtId="165" fontId="8" fillId="0" borderId="10" xfId="0" quotePrefix="1" applyNumberFormat="1" applyFont="1" applyFill="1" applyBorder="1" applyAlignment="1" applyProtection="1">
      <alignment horizontal="right" vertical="center"/>
      <protection locked="0"/>
    </xf>
    <xf numFmtId="165" fontId="8" fillId="0" borderId="13" xfId="0" quotePrefix="1" applyNumberFormat="1" applyFont="1" applyFill="1" applyBorder="1" applyAlignment="1" applyProtection="1">
      <alignment horizontal="right" vertical="center"/>
      <protection locked="0"/>
    </xf>
    <xf numFmtId="164" fontId="8" fillId="0" borderId="11" xfId="0" applyNumberFormat="1" applyFont="1" applyFill="1" applyBorder="1" applyAlignment="1">
      <alignment vertical="center"/>
    </xf>
    <xf numFmtId="165" fontId="8" fillId="0" borderId="6" xfId="0" applyNumberFormat="1" applyFont="1" applyFill="1" applyBorder="1" applyAlignment="1" applyProtection="1">
      <alignment horizontal="right" vertical="center"/>
      <protection locked="0"/>
    </xf>
    <xf numFmtId="164" fontId="8" fillId="0" borderId="6" xfId="0" applyNumberFormat="1" applyFont="1" applyFill="1" applyBorder="1" applyAlignment="1">
      <alignment vertical="center"/>
    </xf>
    <xf numFmtId="165" fontId="8" fillId="0" borderId="6" xfId="0" quotePrefix="1" applyNumberFormat="1" applyFont="1" applyFill="1" applyBorder="1" applyAlignment="1" applyProtection="1">
      <alignment horizontal="right" vertical="center"/>
      <protection locked="0"/>
    </xf>
    <xf numFmtId="165" fontId="8" fillId="0" borderId="14" xfId="0" quotePrefix="1" applyNumberFormat="1" applyFont="1" applyFill="1" applyBorder="1" applyAlignment="1" applyProtection="1">
      <alignment horizontal="right" vertical="center"/>
      <protection locked="0"/>
    </xf>
    <xf numFmtId="164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 applyProtection="1">
      <alignment horizontal="right" vertical="center"/>
      <protection locked="0"/>
    </xf>
    <xf numFmtId="165" fontId="8" fillId="0" borderId="2" xfId="0" quotePrefix="1" applyNumberFormat="1" applyFont="1" applyFill="1" applyBorder="1" applyAlignment="1" applyProtection="1">
      <alignment horizontal="right" vertical="center"/>
      <protection locked="0"/>
    </xf>
    <xf numFmtId="164" fontId="8" fillId="0" borderId="7" xfId="0" applyNumberFormat="1" applyFont="1" applyFill="1" applyBorder="1" applyAlignment="1">
      <alignment vertical="center"/>
    </xf>
    <xf numFmtId="165" fontId="8" fillId="0" borderId="7" xfId="0" applyNumberFormat="1" applyFont="1" applyFill="1" applyBorder="1" applyAlignment="1" applyProtection="1">
      <alignment horizontal="right" vertical="center"/>
      <protection locked="0"/>
    </xf>
    <xf numFmtId="165" fontId="8" fillId="0" borderId="7" xfId="0" quotePrefix="1" applyNumberFormat="1" applyFont="1" applyFill="1" applyBorder="1" applyAlignment="1" applyProtection="1">
      <alignment horizontal="right" vertical="center"/>
      <protection locked="0"/>
    </xf>
    <xf numFmtId="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2" fontId="8" fillId="0" borderId="0" xfId="0" quotePrefix="1" applyNumberFormat="1" applyFont="1" applyAlignment="1">
      <alignment horizontal="center" vertical="center"/>
    </xf>
    <xf numFmtId="4" fontId="8" fillId="0" borderId="0" xfId="0" applyNumberFormat="1" applyFont="1" applyAlignment="1">
      <alignment horizontal="right" vertical="center"/>
    </xf>
    <xf numFmtId="164" fontId="8" fillId="2" borderId="5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vertical="center"/>
    </xf>
    <xf numFmtId="165" fontId="8" fillId="2" borderId="3" xfId="0" quotePrefix="1" applyNumberFormat="1" applyFont="1" applyFill="1" applyBorder="1" applyAlignment="1">
      <alignment horizontal="right" vertical="center"/>
    </xf>
    <xf numFmtId="164" fontId="8" fillId="2" borderId="16" xfId="0" applyNumberFormat="1" applyFont="1" applyFill="1" applyBorder="1" applyAlignment="1">
      <alignment horizontal="center" vertical="center"/>
    </xf>
    <xf numFmtId="164" fontId="8" fillId="2" borderId="10" xfId="0" applyNumberFormat="1" applyFont="1" applyFill="1" applyBorder="1" applyAlignment="1">
      <alignment vertical="center"/>
    </xf>
    <xf numFmtId="164" fontId="8" fillId="2" borderId="17" xfId="0" applyNumberFormat="1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vertical="center"/>
    </xf>
    <xf numFmtId="164" fontId="8" fillId="2" borderId="12" xfId="0" applyNumberFormat="1" applyFont="1" applyFill="1" applyBorder="1" applyAlignment="1">
      <alignment vertical="center"/>
    </xf>
    <xf numFmtId="164" fontId="8" fillId="2" borderId="9" xfId="0" applyNumberFormat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/>
    </xf>
    <xf numFmtId="4" fontId="8" fillId="2" borderId="3" xfId="0" quotePrefix="1" applyNumberFormat="1" applyFont="1" applyFill="1" applyBorder="1" applyAlignment="1">
      <alignment horizontal="left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3" xfId="0" quotePrefix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 applyProtection="1">
      <alignment horizontal="center" vertical="center"/>
      <protection locked="0"/>
    </xf>
    <xf numFmtId="2" fontId="8" fillId="0" borderId="0" xfId="0" quotePrefix="1" applyNumberFormat="1" applyFont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center"/>
    </xf>
    <xf numFmtId="164" fontId="8" fillId="2" borderId="10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5" fontId="8" fillId="2" borderId="10" xfId="0" quotePrefix="1" applyNumberFormat="1" applyFont="1" applyFill="1" applyBorder="1" applyAlignment="1">
      <alignment horizontal="center" vertical="center"/>
    </xf>
    <xf numFmtId="165" fontId="8" fillId="2" borderId="12" xfId="0" quotePrefix="1" applyNumberFormat="1" applyFont="1" applyFill="1" applyBorder="1" applyAlignment="1">
      <alignment horizontal="center" vertical="center"/>
    </xf>
  </cellXfs>
  <cellStyles count="206">
    <cellStyle name="Normal" xfId="0" builtinId="0"/>
    <cellStyle name="Normal 10" xfId="2"/>
    <cellStyle name="Normal 10 2" xfId="3"/>
    <cellStyle name="Normal 10 2 2" xfId="4"/>
    <cellStyle name="Normal 10 3" xfId="5"/>
    <cellStyle name="Normal 10 3 2" xfId="6"/>
    <cellStyle name="Normal 10 4" xfId="7"/>
    <cellStyle name="Normal 10 4 2" xfId="8"/>
    <cellStyle name="Normal 10 5" xfId="9"/>
    <cellStyle name="Normal 11" xfId="10"/>
    <cellStyle name="Normal 11 2" xfId="11"/>
    <cellStyle name="Normal 11 2 2" xfId="12"/>
    <cellStyle name="Normal 11 3" xfId="13"/>
    <cellStyle name="Normal 11 3 2" xfId="14"/>
    <cellStyle name="Normal 11 4" xfId="15"/>
    <cellStyle name="Normal 11 4 2" xfId="16"/>
    <cellStyle name="Normal 11 5" xfId="17"/>
    <cellStyle name="Normal 12" xfId="18"/>
    <cellStyle name="Normal 12 2" xfId="19"/>
    <cellStyle name="Normal 12 2 2" xfId="20"/>
    <cellStyle name="Normal 12 3" xfId="21"/>
    <cellStyle name="Normal 12 3 2" xfId="22"/>
    <cellStyle name="Normal 12 4" xfId="23"/>
    <cellStyle name="Normal 12 4 2" xfId="24"/>
    <cellStyle name="Normal 12 5" xfId="25"/>
    <cellStyle name="Normal 13" xfId="26"/>
    <cellStyle name="Normal 13 2" xfId="27"/>
    <cellStyle name="Normal 13 2 2" xfId="28"/>
    <cellStyle name="Normal 13 3" xfId="29"/>
    <cellStyle name="Normal 13 3 2" xfId="30"/>
    <cellStyle name="Normal 13 4" xfId="31"/>
    <cellStyle name="Normal 13 4 2" xfId="32"/>
    <cellStyle name="Normal 13 5" xfId="33"/>
    <cellStyle name="Normal 14" xfId="34"/>
    <cellStyle name="Normal 14 2" xfId="35"/>
    <cellStyle name="Normal 14 2 2" xfId="36"/>
    <cellStyle name="Normal 14 3" xfId="37"/>
    <cellStyle name="Normal 14 3 2" xfId="38"/>
    <cellStyle name="Normal 14 4" xfId="39"/>
    <cellStyle name="Normal 14 4 2" xfId="40"/>
    <cellStyle name="Normal 14 5" xfId="41"/>
    <cellStyle name="Normal 15" xfId="42"/>
    <cellStyle name="Normal 15 2" xfId="43"/>
    <cellStyle name="Normal 15 2 2" xfId="44"/>
    <cellStyle name="Normal 15 3" xfId="45"/>
    <cellStyle name="Normal 15 3 2" xfId="46"/>
    <cellStyle name="Normal 15 4" xfId="47"/>
    <cellStyle name="Normal 15 4 2" xfId="48"/>
    <cellStyle name="Normal 15 5" xfId="49"/>
    <cellStyle name="Normal 16" xfId="50"/>
    <cellStyle name="Normal 16 2" xfId="51"/>
    <cellStyle name="Normal 16 2 2" xfId="52"/>
    <cellStyle name="Normal 16 3" xfId="53"/>
    <cellStyle name="Normal 16 3 2" xfId="54"/>
    <cellStyle name="Normal 16 4" xfId="55"/>
    <cellStyle name="Normal 16 4 2" xfId="56"/>
    <cellStyle name="Normal 16 5" xfId="57"/>
    <cellStyle name="Normal 17" xfId="58"/>
    <cellStyle name="Normal 17 2" xfId="59"/>
    <cellStyle name="Normal 18" xfId="60"/>
    <cellStyle name="Normal 18 2" xfId="61"/>
    <cellStyle name="Normal 19" xfId="62"/>
    <cellStyle name="Normal 19 2" xfId="63"/>
    <cellStyle name="Normal 2" xfId="1"/>
    <cellStyle name="Normal 2 2" xfId="64"/>
    <cellStyle name="Normal 2 3" xfId="65"/>
    <cellStyle name="Normal 2 3 2" xfId="66"/>
    <cellStyle name="Normal 2 4" xfId="67"/>
    <cellStyle name="Normal 2 5" xfId="68"/>
    <cellStyle name="Normal 20" xfId="69"/>
    <cellStyle name="Normal 20 2" xfId="70"/>
    <cellStyle name="Normal 21" xfId="71"/>
    <cellStyle name="Normal 21 2" xfId="72"/>
    <cellStyle name="Normal 22" xfId="73"/>
    <cellStyle name="Normal 3" xfId="74"/>
    <cellStyle name="Normal 3 2" xfId="75"/>
    <cellStyle name="Normal 3 3" xfId="76"/>
    <cellStyle name="Normal 3 3 2" xfId="77"/>
    <cellStyle name="Normal 3 4" xfId="78"/>
    <cellStyle name="Normal 3 4 2" xfId="79"/>
    <cellStyle name="Normal 3 5" xfId="80"/>
    <cellStyle name="Normal 3 5 2" xfId="81"/>
    <cellStyle name="Normal 3 6" xfId="82"/>
    <cellStyle name="Normal 4" xfId="83"/>
    <cellStyle name="Normal 4 2" xfId="84"/>
    <cellStyle name="Normal 4 2 2" xfId="85"/>
    <cellStyle name="Normal 4 3" xfId="86"/>
    <cellStyle name="Normal 4 3 2" xfId="87"/>
    <cellStyle name="Normal 4 4" xfId="88"/>
    <cellStyle name="Normal 4 4 2" xfId="89"/>
    <cellStyle name="Normal 4 5" xfId="90"/>
    <cellStyle name="Normal 5" xfId="91"/>
    <cellStyle name="Normal 5 2" xfId="92"/>
    <cellStyle name="Normal 5 2 2" xfId="93"/>
    <cellStyle name="Normal 5 3" xfId="94"/>
    <cellStyle name="Normal 5 3 2" xfId="95"/>
    <cellStyle name="Normal 5 4" xfId="96"/>
    <cellStyle name="Normal 5 4 2" xfId="97"/>
    <cellStyle name="Normal 5 5" xfId="98"/>
    <cellStyle name="Normal 6" xfId="99"/>
    <cellStyle name="Normal 6 2" xfId="100"/>
    <cellStyle name="Normal 6 2 2" xfId="101"/>
    <cellStyle name="Normal 6 3" xfId="102"/>
    <cellStyle name="Normal 6 3 2" xfId="103"/>
    <cellStyle name="Normal 6 4" xfId="104"/>
    <cellStyle name="Normal 6 4 2" xfId="105"/>
    <cellStyle name="Normal 6 5" xfId="106"/>
    <cellStyle name="Normal 7" xfId="107"/>
    <cellStyle name="Normal 7 2" xfId="108"/>
    <cellStyle name="Normal 7 2 2" xfId="109"/>
    <cellStyle name="Normal 7 3" xfId="110"/>
    <cellStyle name="Normal 7 3 2" xfId="111"/>
    <cellStyle name="Normal 7 4" xfId="112"/>
    <cellStyle name="Normal 7 4 2" xfId="113"/>
    <cellStyle name="Normal 7 5" xfId="114"/>
    <cellStyle name="Normal 8" xfId="115"/>
    <cellStyle name="Normal 8 2" xfId="116"/>
    <cellStyle name="Normal 8 2 2" xfId="117"/>
    <cellStyle name="Normal 8 3" xfId="118"/>
    <cellStyle name="Normal 8 3 2" xfId="119"/>
    <cellStyle name="Normal 8 4" xfId="120"/>
    <cellStyle name="Normal 8 4 2" xfId="121"/>
    <cellStyle name="Normal 8 5" xfId="122"/>
    <cellStyle name="Normal 9" xfId="123"/>
    <cellStyle name="Normal 9 2" xfId="124"/>
    <cellStyle name="Normal 9 2 2" xfId="125"/>
    <cellStyle name="Normal 9 3" xfId="126"/>
    <cellStyle name="Normal 9 3 2" xfId="127"/>
    <cellStyle name="Normal 9 4" xfId="128"/>
    <cellStyle name="Normal 9 4 2" xfId="129"/>
    <cellStyle name="Normal 9 5" xfId="130"/>
    <cellStyle name="TableStyleLight1" xfId="131"/>
    <cellStyle name="Vírgula 10" xfId="132"/>
    <cellStyle name="Vírgula 10 2" xfId="133"/>
    <cellStyle name="Vírgula 11" xfId="134"/>
    <cellStyle name="Vírgula 11 2" xfId="135"/>
    <cellStyle name="Vírgula 12" xfId="136"/>
    <cellStyle name="Vírgula 12 2" xfId="137"/>
    <cellStyle name="Vírgula 13" xfId="138"/>
    <cellStyle name="Vírgula 13 2" xfId="139"/>
    <cellStyle name="Vírgula 14" xfId="140"/>
    <cellStyle name="Vírgula 14 2" xfId="141"/>
    <cellStyle name="Vírgula 2" xfId="142"/>
    <cellStyle name="Vírgula 2 2" xfId="143"/>
    <cellStyle name="Vírgula 2 2 2" xfId="144"/>
    <cellStyle name="Vírgula 2 3" xfId="145"/>
    <cellStyle name="Vírgula 2 3 2" xfId="146"/>
    <cellStyle name="Vírgula 2 4" xfId="147"/>
    <cellStyle name="Vírgula 2 4 2" xfId="148"/>
    <cellStyle name="Vírgula 2 5" xfId="149"/>
    <cellStyle name="Vírgula 3" xfId="150"/>
    <cellStyle name="Vírgula 3 2" xfId="151"/>
    <cellStyle name="Vírgula 3 2 2" xfId="152"/>
    <cellStyle name="Vírgula 3 3" xfId="153"/>
    <cellStyle name="Vírgula 3 3 2" xfId="154"/>
    <cellStyle name="Vírgula 3 4" xfId="155"/>
    <cellStyle name="Vírgula 3 4 2" xfId="156"/>
    <cellStyle name="Vírgula 3 5" xfId="157"/>
    <cellStyle name="Vírgula 4" xfId="158"/>
    <cellStyle name="Vírgula 4 2" xfId="159"/>
    <cellStyle name="Vírgula 4 2 2" xfId="160"/>
    <cellStyle name="Vírgula 4 3" xfId="161"/>
    <cellStyle name="Vírgula 4 3 2" xfId="162"/>
    <cellStyle name="Vírgula 4 4" xfId="163"/>
    <cellStyle name="Vírgula 4 4 2" xfId="164"/>
    <cellStyle name="Vírgula 4 5" xfId="165"/>
    <cellStyle name="Vírgula 5" xfId="166"/>
    <cellStyle name="Vírgula 5 2" xfId="167"/>
    <cellStyle name="Vírgula 5 2 2" xfId="168"/>
    <cellStyle name="Vírgula 5 3" xfId="169"/>
    <cellStyle name="Vírgula 5 3 2" xfId="170"/>
    <cellStyle name="Vírgula 5 4" xfId="171"/>
    <cellStyle name="Vírgula 5 4 2" xfId="172"/>
    <cellStyle name="Vírgula 5 5" xfId="173"/>
    <cellStyle name="Vírgula 6" xfId="174"/>
    <cellStyle name="Vírgula 6 2" xfId="175"/>
    <cellStyle name="Vírgula 6 2 2" xfId="176"/>
    <cellStyle name="Vírgula 6 3" xfId="177"/>
    <cellStyle name="Vírgula 6 3 2" xfId="178"/>
    <cellStyle name="Vírgula 6 4" xfId="179"/>
    <cellStyle name="Vírgula 6 4 2" xfId="180"/>
    <cellStyle name="Vírgula 6 5" xfId="181"/>
    <cellStyle name="Vírgula 7" xfId="182"/>
    <cellStyle name="Vírgula 7 2" xfId="183"/>
    <cellStyle name="Vírgula 7 2 2" xfId="184"/>
    <cellStyle name="Vírgula 7 3" xfId="185"/>
    <cellStyle name="Vírgula 7 3 2" xfId="186"/>
    <cellStyle name="Vírgula 7 4" xfId="187"/>
    <cellStyle name="Vírgula 7 4 2" xfId="188"/>
    <cellStyle name="Vírgula 7 5" xfId="189"/>
    <cellStyle name="Vírgula 8" xfId="190"/>
    <cellStyle name="Vírgula 8 2" xfId="191"/>
    <cellStyle name="Vírgula 8 2 2" xfId="192"/>
    <cellStyle name="Vírgula 8 3" xfId="193"/>
    <cellStyle name="Vírgula 8 3 2" xfId="194"/>
    <cellStyle name="Vírgula 8 4" xfId="195"/>
    <cellStyle name="Vírgula 8 4 2" xfId="196"/>
    <cellStyle name="Vírgula 8 5" xfId="197"/>
    <cellStyle name="Vírgula 9" xfId="198"/>
    <cellStyle name="Vírgula 9 2" xfId="199"/>
    <cellStyle name="Vírgula 9 2 2" xfId="200"/>
    <cellStyle name="Vírgula 9 3" xfId="201"/>
    <cellStyle name="Vírgula 9 3 2" xfId="202"/>
    <cellStyle name="Vírgula 9 4" xfId="203"/>
    <cellStyle name="Vírgula 9 4 2" xfId="204"/>
    <cellStyle name="Vírgula 9 5" xfId="2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1733550</xdr:colOff>
      <xdr:row>1</xdr:row>
      <xdr:rowOff>76200</xdr:rowOff>
    </xdr:from>
    <xdr:to>
      <xdr:col>0</xdr:col>
      <xdr:colOff>2057398</xdr:colOff>
      <xdr:row>4</xdr:row>
      <xdr:rowOff>64274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" y="219075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72"/>
  <sheetViews>
    <sheetView tabSelected="1" zoomScaleNormal="100" workbookViewId="0">
      <selection activeCell="A2" sqref="A2"/>
    </sheetView>
  </sheetViews>
  <sheetFormatPr defaultRowHeight="11.25"/>
  <cols>
    <col min="1" max="1" width="56.42578125" style="64" customWidth="1"/>
    <col min="2" max="2" width="13" style="65" customWidth="1"/>
    <col min="3" max="3" width="15.140625" style="65" customWidth="1"/>
    <col min="4" max="4" width="56.42578125" style="64" customWidth="1"/>
    <col min="5" max="5" width="13" style="6" customWidth="1"/>
    <col min="6" max="6" width="15.5703125" style="6" customWidth="1"/>
    <col min="7" max="7" width="10" style="1" bestFit="1" customWidth="1"/>
    <col min="8" max="16384" width="9.140625" style="1"/>
  </cols>
  <sheetData>
    <row r="3" spans="1:6">
      <c r="A3" s="85" t="s">
        <v>102</v>
      </c>
      <c r="B3" s="85"/>
      <c r="C3" s="85"/>
      <c r="D3" s="85"/>
      <c r="E3" s="85"/>
      <c r="F3" s="85"/>
    </row>
    <row r="4" spans="1:6">
      <c r="A4" s="86" t="s">
        <v>64</v>
      </c>
      <c r="B4" s="86"/>
      <c r="C4" s="86"/>
      <c r="D4" s="86"/>
      <c r="E4" s="86"/>
      <c r="F4" s="86"/>
    </row>
    <row r="5" spans="1:6">
      <c r="A5" s="66"/>
      <c r="B5" s="66"/>
      <c r="C5" s="66"/>
      <c r="D5" s="66"/>
      <c r="E5" s="66"/>
      <c r="F5" s="66"/>
    </row>
    <row r="6" spans="1:6">
      <c r="A6" s="2" t="s">
        <v>0</v>
      </c>
      <c r="B6" s="3" t="s">
        <v>61</v>
      </c>
      <c r="C6" s="4"/>
      <c r="D6" s="2" t="s">
        <v>1</v>
      </c>
      <c r="E6" s="5">
        <v>2020</v>
      </c>
    </row>
    <row r="7" spans="1:6">
      <c r="A7" s="2" t="s">
        <v>2</v>
      </c>
      <c r="B7" s="7" t="s">
        <v>100</v>
      </c>
      <c r="C7" s="4"/>
      <c r="D7" s="8" t="s">
        <v>3</v>
      </c>
      <c r="E7" s="3" t="s">
        <v>65</v>
      </c>
    </row>
    <row r="8" spans="1:6">
      <c r="A8" s="2" t="s">
        <v>4</v>
      </c>
      <c r="B8" s="7" t="s">
        <v>101</v>
      </c>
      <c r="C8" s="4"/>
      <c r="D8" s="9" t="s">
        <v>5</v>
      </c>
      <c r="E8" s="3" t="s">
        <v>66</v>
      </c>
    </row>
    <row r="9" spans="1:6">
      <c r="A9" s="10"/>
      <c r="B9" s="4"/>
      <c r="C9" s="4"/>
      <c r="D9" s="1"/>
      <c r="E9" s="11"/>
      <c r="F9" s="12"/>
    </row>
    <row r="10" spans="1:6" ht="12" thickBot="1">
      <c r="A10" s="13"/>
      <c r="B10" s="13"/>
      <c r="C10" s="14"/>
      <c r="D10" s="1"/>
      <c r="F10" s="15" t="s">
        <v>6</v>
      </c>
    </row>
    <row r="11" spans="1:6">
      <c r="A11" s="87" t="s">
        <v>7</v>
      </c>
      <c r="B11" s="87"/>
      <c r="C11" s="87"/>
      <c r="D11" s="87" t="s">
        <v>8</v>
      </c>
      <c r="E11" s="87"/>
      <c r="F11" s="87"/>
    </row>
    <row r="12" spans="1:6" ht="12" thickBot="1">
      <c r="A12" s="68" t="s">
        <v>9</v>
      </c>
      <c r="B12" s="68" t="s">
        <v>13</v>
      </c>
      <c r="C12" s="68" t="s">
        <v>14</v>
      </c>
      <c r="D12" s="68" t="s">
        <v>9</v>
      </c>
      <c r="E12" s="69" t="s">
        <v>13</v>
      </c>
      <c r="F12" s="69" t="s">
        <v>14</v>
      </c>
    </row>
    <row r="13" spans="1:6" s="18" customFormat="1">
      <c r="A13" s="16" t="s">
        <v>11</v>
      </c>
      <c r="B13" s="17">
        <f>B15+B16+B19+B24+B27+B28</f>
        <v>4873425.29</v>
      </c>
      <c r="C13" s="17">
        <f>C15+C16+C19+C24+C27+C28</f>
        <v>5079609.91</v>
      </c>
      <c r="D13" s="16" t="s">
        <v>44</v>
      </c>
      <c r="E13" s="17">
        <f>E15+E19+E21+E22+E23+E24</f>
        <v>5167725.53</v>
      </c>
      <c r="F13" s="17">
        <f>F15+F19+F21+F22+F23+F24</f>
        <v>4639908.6100000003</v>
      </c>
    </row>
    <row r="14" spans="1:6" s="18" customFormat="1">
      <c r="A14" s="19"/>
      <c r="B14" s="20"/>
      <c r="C14" s="20"/>
      <c r="D14" s="21"/>
      <c r="E14" s="20"/>
      <c r="F14" s="20"/>
    </row>
    <row r="15" spans="1:6">
      <c r="A15" s="22" t="s">
        <v>12</v>
      </c>
      <c r="B15" s="23">
        <v>4566666.58</v>
      </c>
      <c r="C15" s="23">
        <v>4745517.49</v>
      </c>
      <c r="D15" s="24" t="s">
        <v>26</v>
      </c>
      <c r="E15" s="17">
        <f>SUM(E16:E18)</f>
        <v>4440744.58</v>
      </c>
      <c r="F15" s="17">
        <f>SUM(F16:F18)</f>
        <v>3870942.19</v>
      </c>
    </row>
    <row r="16" spans="1:6" s="27" customFormat="1" ht="13.5" customHeight="1">
      <c r="A16" s="22" t="s">
        <v>67</v>
      </c>
      <c r="B16" s="17">
        <f>SUM(B17:B18)</f>
        <v>0</v>
      </c>
      <c r="C16" s="17">
        <f>SUM(C17:C18)</f>
        <v>0</v>
      </c>
      <c r="D16" s="25" t="s">
        <v>89</v>
      </c>
      <c r="E16" s="26">
        <v>4440744.58</v>
      </c>
      <c r="F16" s="26">
        <v>3870942.19</v>
      </c>
    </row>
    <row r="17" spans="1:6">
      <c r="A17" s="28" t="s">
        <v>92</v>
      </c>
      <c r="B17" s="26"/>
      <c r="C17" s="26"/>
      <c r="D17" s="25" t="s">
        <v>94</v>
      </c>
      <c r="E17" s="26"/>
      <c r="F17" s="26"/>
    </row>
    <row r="18" spans="1:6">
      <c r="A18" s="28" t="s">
        <v>93</v>
      </c>
      <c r="B18" s="26"/>
      <c r="C18" s="26"/>
      <c r="D18" s="25" t="s">
        <v>90</v>
      </c>
      <c r="E18" s="26"/>
      <c r="F18" s="26"/>
    </row>
    <row r="19" spans="1:6">
      <c r="A19" s="22" t="s">
        <v>99</v>
      </c>
      <c r="B19" s="17">
        <f>SUM(B20:B23)</f>
        <v>34689.43</v>
      </c>
      <c r="C19" s="17">
        <f>SUM(C20:C23)</f>
        <v>42491.22</v>
      </c>
      <c r="D19" s="24" t="s">
        <v>27</v>
      </c>
      <c r="E19" s="17">
        <f>E20</f>
        <v>0</v>
      </c>
      <c r="F19" s="17">
        <f>F20</f>
        <v>0</v>
      </c>
    </row>
    <row r="20" spans="1:6">
      <c r="A20" s="28" t="s">
        <v>54</v>
      </c>
      <c r="B20" s="26"/>
      <c r="C20" s="26"/>
      <c r="D20" s="25" t="s">
        <v>91</v>
      </c>
      <c r="E20" s="26"/>
      <c r="F20" s="26"/>
    </row>
    <row r="21" spans="1:6">
      <c r="A21" s="28" t="s">
        <v>96</v>
      </c>
      <c r="B21" s="26"/>
      <c r="C21" s="26"/>
      <c r="D21" s="22" t="s">
        <v>28</v>
      </c>
      <c r="E21" s="23"/>
      <c r="F21" s="23">
        <v>997.74</v>
      </c>
    </row>
    <row r="22" spans="1:6">
      <c r="A22" s="28" t="s">
        <v>97</v>
      </c>
      <c r="B22" s="26"/>
      <c r="C22" s="26"/>
      <c r="D22" s="22" t="s">
        <v>29</v>
      </c>
      <c r="E22" s="23"/>
      <c r="F22" s="23"/>
    </row>
    <row r="23" spans="1:6">
      <c r="A23" s="28" t="s">
        <v>84</v>
      </c>
      <c r="B23" s="26">
        <v>34689.43</v>
      </c>
      <c r="C23" s="26">
        <v>42491.22</v>
      </c>
      <c r="D23" s="22" t="s">
        <v>69</v>
      </c>
      <c r="E23" s="23"/>
      <c r="F23" s="23"/>
    </row>
    <row r="24" spans="1:6">
      <c r="A24" s="22" t="s">
        <v>71</v>
      </c>
      <c r="B24" s="17">
        <f>SUM(B25:B26)</f>
        <v>0</v>
      </c>
      <c r="C24" s="17">
        <f>SUM(C25:C26)</f>
        <v>0</v>
      </c>
      <c r="D24" s="22" t="s">
        <v>30</v>
      </c>
      <c r="E24" s="23">
        <v>726980.95</v>
      </c>
      <c r="F24" s="23">
        <v>767968.68</v>
      </c>
    </row>
    <row r="25" spans="1:6">
      <c r="A25" s="28" t="s">
        <v>72</v>
      </c>
      <c r="B25" s="26"/>
      <c r="C25" s="26"/>
      <c r="D25" s="21"/>
      <c r="E25" s="20"/>
      <c r="F25" s="20"/>
    </row>
    <row r="26" spans="1:6">
      <c r="A26" s="28" t="s">
        <v>70</v>
      </c>
      <c r="B26" s="26"/>
      <c r="C26" s="26"/>
      <c r="D26" s="16" t="s">
        <v>31</v>
      </c>
      <c r="E26" s="17">
        <f>E28+ E32+E34+E35+E36+E37</f>
        <v>3492.41</v>
      </c>
      <c r="F26" s="17">
        <f>F28+ F32+F34+F35+F36+F37</f>
        <v>3492.41</v>
      </c>
    </row>
    <row r="27" spans="1:6">
      <c r="A27" s="22" t="s">
        <v>15</v>
      </c>
      <c r="B27" s="23">
        <v>222277.36</v>
      </c>
      <c r="C27" s="23">
        <v>173903.94</v>
      </c>
      <c r="D27" s="29"/>
      <c r="E27" s="20"/>
      <c r="F27" s="20"/>
    </row>
    <row r="28" spans="1:6">
      <c r="A28" s="22" t="s">
        <v>73</v>
      </c>
      <c r="B28" s="23">
        <v>49791.92</v>
      </c>
      <c r="C28" s="23">
        <v>117697.26</v>
      </c>
      <c r="D28" s="24" t="s">
        <v>32</v>
      </c>
      <c r="E28" s="17">
        <f>SUM(E29:E31)</f>
        <v>3492.41</v>
      </c>
      <c r="F28" s="17">
        <f>SUM(F29:F31)</f>
        <v>3492.41</v>
      </c>
    </row>
    <row r="29" spans="1:6">
      <c r="A29" s="30"/>
      <c r="B29" s="20"/>
      <c r="C29" s="20"/>
      <c r="D29" s="25" t="s">
        <v>55</v>
      </c>
      <c r="E29" s="26">
        <v>3492.41</v>
      </c>
      <c r="F29" s="26">
        <v>3492.41</v>
      </c>
    </row>
    <row r="30" spans="1:6">
      <c r="A30" s="16" t="s">
        <v>16</v>
      </c>
      <c r="B30" s="31">
        <f>B32+B41+B45+B49</f>
        <v>15122306.109999998</v>
      </c>
      <c r="C30" s="31">
        <f>C32+C41+C45+C49</f>
        <v>13371235.040000001</v>
      </c>
      <c r="D30" s="25" t="s">
        <v>68</v>
      </c>
      <c r="E30" s="26"/>
      <c r="F30" s="26"/>
    </row>
    <row r="31" spans="1:6">
      <c r="A31" s="30"/>
      <c r="B31" s="20"/>
      <c r="C31" s="20"/>
      <c r="D31" s="25" t="s">
        <v>56</v>
      </c>
      <c r="E31" s="26"/>
      <c r="F31" s="26"/>
    </row>
    <row r="32" spans="1:6">
      <c r="A32" s="22" t="s">
        <v>98</v>
      </c>
      <c r="B32" s="17">
        <f>B33+B37+B39</f>
        <v>7801.79</v>
      </c>
      <c r="C32" s="17">
        <f>C33+C37+C39</f>
        <v>0</v>
      </c>
      <c r="D32" s="24" t="s">
        <v>33</v>
      </c>
      <c r="E32" s="17">
        <f>E33</f>
        <v>0</v>
      </c>
      <c r="F32" s="17">
        <f>F33</f>
        <v>0</v>
      </c>
    </row>
    <row r="33" spans="1:6">
      <c r="A33" s="32" t="s">
        <v>17</v>
      </c>
      <c r="B33" s="17">
        <f>SUM(B34:B36)</f>
        <v>0</v>
      </c>
      <c r="C33" s="17">
        <f>SUM(C34:C36)</f>
        <v>0</v>
      </c>
      <c r="D33" s="25" t="s">
        <v>57</v>
      </c>
      <c r="E33" s="26"/>
      <c r="F33" s="26"/>
    </row>
    <row r="34" spans="1:6">
      <c r="A34" s="33" t="s">
        <v>59</v>
      </c>
      <c r="B34" s="26"/>
      <c r="C34" s="26"/>
      <c r="D34" s="24" t="s">
        <v>75</v>
      </c>
      <c r="E34" s="23"/>
      <c r="F34" s="23"/>
    </row>
    <row r="35" spans="1:6">
      <c r="A35" s="33" t="s">
        <v>60</v>
      </c>
      <c r="B35" s="26"/>
      <c r="C35" s="26"/>
      <c r="D35" s="24" t="s">
        <v>77</v>
      </c>
      <c r="E35" s="23"/>
      <c r="F35" s="23"/>
    </row>
    <row r="36" spans="1:6">
      <c r="A36" s="33" t="s">
        <v>74</v>
      </c>
      <c r="B36" s="26"/>
      <c r="C36" s="26"/>
      <c r="D36" s="24" t="s">
        <v>78</v>
      </c>
      <c r="E36" s="23"/>
      <c r="F36" s="23"/>
    </row>
    <row r="37" spans="1:6">
      <c r="A37" s="32" t="s">
        <v>18</v>
      </c>
      <c r="B37" s="17">
        <f>B38</f>
        <v>7801.79</v>
      </c>
      <c r="C37" s="17">
        <f>C38</f>
        <v>0</v>
      </c>
      <c r="D37" s="24" t="s">
        <v>34</v>
      </c>
      <c r="E37" s="23"/>
      <c r="F37" s="23"/>
    </row>
    <row r="38" spans="1:6">
      <c r="A38" s="33" t="s">
        <v>76</v>
      </c>
      <c r="B38" s="26">
        <v>7801.79</v>
      </c>
      <c r="C38" s="26"/>
      <c r="D38" s="16"/>
      <c r="E38" s="23"/>
      <c r="F38" s="23"/>
    </row>
    <row r="39" spans="1:6">
      <c r="A39" s="32" t="s">
        <v>19</v>
      </c>
      <c r="B39" s="17">
        <f>SUM(B40:B40)</f>
        <v>0</v>
      </c>
      <c r="C39" s="17">
        <f>SUM(C40:C40)</f>
        <v>0</v>
      </c>
      <c r="D39" s="16"/>
      <c r="E39" s="23"/>
      <c r="F39" s="23"/>
    </row>
    <row r="40" spans="1:6">
      <c r="A40" s="33" t="s">
        <v>53</v>
      </c>
      <c r="B40" s="26"/>
      <c r="C40" s="26"/>
      <c r="D40" s="16"/>
      <c r="E40" s="23"/>
      <c r="F40" s="23"/>
    </row>
    <row r="41" spans="1:6">
      <c r="A41" s="22" t="s">
        <v>20</v>
      </c>
      <c r="B41" s="31">
        <f>B42</f>
        <v>0</v>
      </c>
      <c r="C41" s="31">
        <f>C42</f>
        <v>0</v>
      </c>
      <c r="D41" s="16"/>
      <c r="E41" s="23"/>
      <c r="F41" s="23"/>
    </row>
    <row r="42" spans="1:6">
      <c r="A42" s="34" t="s">
        <v>21</v>
      </c>
      <c r="B42" s="17">
        <f>SUM(B43:B44)</f>
        <v>0</v>
      </c>
      <c r="C42" s="17">
        <f>SUM(C43:C44)</f>
        <v>0</v>
      </c>
      <c r="D42" s="16"/>
      <c r="E42" s="23"/>
      <c r="F42" s="23"/>
    </row>
    <row r="43" spans="1:6" ht="12" thickBot="1">
      <c r="A43" s="35" t="s">
        <v>22</v>
      </c>
      <c r="B43" s="26"/>
      <c r="C43" s="26"/>
      <c r="D43" s="21"/>
      <c r="E43" s="36"/>
      <c r="F43" s="36"/>
    </row>
    <row r="44" spans="1:6" ht="12" thickBot="1">
      <c r="A44" s="35" t="s">
        <v>95</v>
      </c>
      <c r="B44" s="26"/>
      <c r="C44" s="26"/>
      <c r="D44" s="79" t="s">
        <v>35</v>
      </c>
      <c r="E44" s="71">
        <f>E26+E13</f>
        <v>5171217.9400000004</v>
      </c>
      <c r="F44" s="71">
        <f>F26+F13</f>
        <v>4643401.0200000005</v>
      </c>
    </row>
    <row r="45" spans="1:6" ht="12" thickBot="1">
      <c r="A45" s="22" t="s">
        <v>23</v>
      </c>
      <c r="B45" s="17">
        <f>SUM(B46:B48)</f>
        <v>15079032.169999998</v>
      </c>
      <c r="C45" s="17">
        <f>SUM(C46:C48)</f>
        <v>13301810.49</v>
      </c>
      <c r="D45" s="88" t="s">
        <v>36</v>
      </c>
      <c r="E45" s="89"/>
      <c r="F45" s="90"/>
    </row>
    <row r="46" spans="1:6" ht="12" thickBot="1">
      <c r="A46" s="37" t="s">
        <v>24</v>
      </c>
      <c r="B46" s="26">
        <v>6547382.7000000002</v>
      </c>
      <c r="C46" s="26">
        <v>5517561.3200000003</v>
      </c>
      <c r="D46" s="38" t="s">
        <v>37</v>
      </c>
      <c r="E46" s="81" t="s">
        <v>13</v>
      </c>
      <c r="F46" s="82" t="s">
        <v>14</v>
      </c>
    </row>
    <row r="47" spans="1:6">
      <c r="A47" s="37" t="s">
        <v>25</v>
      </c>
      <c r="B47" s="26">
        <v>11976038.199999999</v>
      </c>
      <c r="C47" s="26">
        <v>10713222.34</v>
      </c>
      <c r="D47" s="39" t="s">
        <v>38</v>
      </c>
      <c r="E47" s="40"/>
      <c r="F47" s="23"/>
    </row>
    <row r="48" spans="1:6">
      <c r="A48" s="37" t="s">
        <v>79</v>
      </c>
      <c r="B48" s="26">
        <v>-3444388.73</v>
      </c>
      <c r="C48" s="26">
        <v>-2928973.17</v>
      </c>
      <c r="D48" s="41" t="s">
        <v>39</v>
      </c>
      <c r="E48" s="17">
        <f>SUM(E49:E51)</f>
        <v>14824513.459999999</v>
      </c>
      <c r="F48" s="17">
        <f>SUM(F49:F51)</f>
        <v>13807443.93</v>
      </c>
    </row>
    <row r="49" spans="1:6">
      <c r="A49" s="22" t="s">
        <v>80</v>
      </c>
      <c r="B49" s="17">
        <f>SUM(B50:B52)</f>
        <v>35472.149999999965</v>
      </c>
      <c r="C49" s="17">
        <f>SUM(C50:C52)</f>
        <v>69424.549999999988</v>
      </c>
      <c r="D49" s="42" t="s">
        <v>40</v>
      </c>
      <c r="E49" s="43">
        <v>1017069.53</v>
      </c>
      <c r="F49" s="43">
        <v>6111868.4299999997</v>
      </c>
    </row>
    <row r="50" spans="1:6">
      <c r="A50" s="37" t="s">
        <v>81</v>
      </c>
      <c r="B50" s="26">
        <v>506394.04</v>
      </c>
      <c r="C50" s="26">
        <v>506394.04</v>
      </c>
      <c r="D50" s="42" t="s">
        <v>41</v>
      </c>
      <c r="E50" s="43">
        <v>13807443.93</v>
      </c>
      <c r="F50" s="43">
        <v>7695575.5</v>
      </c>
    </row>
    <row r="51" spans="1:6" ht="12" thickBot="1">
      <c r="A51" s="37" t="s">
        <v>82</v>
      </c>
      <c r="B51" s="26"/>
      <c r="C51" s="26"/>
      <c r="D51" s="42" t="s">
        <v>42</v>
      </c>
      <c r="E51" s="43"/>
      <c r="F51" s="43"/>
    </row>
    <row r="52" spans="1:6" ht="12" thickBot="1">
      <c r="A52" s="37" t="s">
        <v>83</v>
      </c>
      <c r="B52" s="26">
        <v>-470921.89</v>
      </c>
      <c r="C52" s="26">
        <v>-436969.49</v>
      </c>
      <c r="D52" s="80" t="s">
        <v>43</v>
      </c>
      <c r="E52" s="71">
        <f>E47+E48</f>
        <v>14824513.459999999</v>
      </c>
      <c r="F52" s="71">
        <f>F47+F48</f>
        <v>13807443.93</v>
      </c>
    </row>
    <row r="53" spans="1:6" ht="12" thickBot="1">
      <c r="A53" s="70" t="s">
        <v>10</v>
      </c>
      <c r="B53" s="71">
        <f>B30+B13</f>
        <v>19995731.399999999</v>
      </c>
      <c r="C53" s="71">
        <f>C30+C13</f>
        <v>18450844.950000003</v>
      </c>
      <c r="D53" s="70" t="s">
        <v>10</v>
      </c>
      <c r="E53" s="71">
        <f>E52+E44</f>
        <v>19995731.399999999</v>
      </c>
      <c r="F53" s="71">
        <f>F52+F44</f>
        <v>18450844.949999999</v>
      </c>
    </row>
    <row r="54" spans="1:6" ht="12" thickBot="1">
      <c r="A54" s="44"/>
      <c r="B54" s="45"/>
      <c r="C54" s="45"/>
      <c r="D54" s="44"/>
      <c r="E54" s="46"/>
      <c r="F54" s="46"/>
    </row>
    <row r="55" spans="1:6">
      <c r="A55" s="47" t="s">
        <v>85</v>
      </c>
      <c r="B55" s="48">
        <v>4599938.51</v>
      </c>
      <c r="C55" s="48">
        <v>4786591.21</v>
      </c>
      <c r="D55" s="49" t="s">
        <v>87</v>
      </c>
      <c r="E55" s="50">
        <v>4566666.58</v>
      </c>
      <c r="F55" s="51">
        <v>4748331.2</v>
      </c>
    </row>
    <row r="56" spans="1:6" ht="12" thickBot="1">
      <c r="A56" s="52" t="s">
        <v>86</v>
      </c>
      <c r="B56" s="53">
        <v>15395792.890000001</v>
      </c>
      <c r="C56" s="53">
        <v>13664253.74</v>
      </c>
      <c r="D56" s="54" t="s">
        <v>88</v>
      </c>
      <c r="E56" s="55">
        <v>4444236.99</v>
      </c>
      <c r="F56" s="56">
        <v>3871620.89</v>
      </c>
    </row>
    <row r="57" spans="1:6" ht="12" thickBot="1">
      <c r="A57" s="72" t="s">
        <v>45</v>
      </c>
      <c r="B57" s="74"/>
      <c r="C57" s="74"/>
      <c r="D57" s="75"/>
      <c r="E57" s="71">
        <f>(B55+B56)-(E55+E56)</f>
        <v>10984827.829999998</v>
      </c>
      <c r="F57" s="71">
        <f>(C55+C56)-(F55+F56)</f>
        <v>9830892.8599999994</v>
      </c>
    </row>
    <row r="58" spans="1:6" ht="12" thickBot="1">
      <c r="A58" s="44"/>
      <c r="B58" s="45"/>
      <c r="C58" s="45"/>
      <c r="D58" s="44"/>
      <c r="E58" s="46"/>
      <c r="F58" s="46"/>
    </row>
    <row r="59" spans="1:6">
      <c r="A59" s="73" t="s">
        <v>58</v>
      </c>
      <c r="B59" s="91" t="s">
        <v>13</v>
      </c>
      <c r="C59" s="91" t="s">
        <v>14</v>
      </c>
      <c r="D59" s="76" t="s">
        <v>37</v>
      </c>
      <c r="E59" s="93" t="s">
        <v>13</v>
      </c>
      <c r="F59" s="93" t="s">
        <v>14</v>
      </c>
    </row>
    <row r="60" spans="1:6">
      <c r="A60" s="77" t="s">
        <v>62</v>
      </c>
      <c r="B60" s="92"/>
      <c r="C60" s="92"/>
      <c r="D60" s="78" t="s">
        <v>63</v>
      </c>
      <c r="E60" s="94"/>
      <c r="F60" s="94"/>
    </row>
    <row r="61" spans="1:6">
      <c r="A61" s="54" t="s">
        <v>46</v>
      </c>
      <c r="B61" s="53">
        <v>532227.03</v>
      </c>
      <c r="C61" s="53">
        <v>696981.32</v>
      </c>
      <c r="D61" s="54" t="s">
        <v>50</v>
      </c>
      <c r="E61" s="55"/>
      <c r="F61" s="55"/>
    </row>
    <row r="62" spans="1:6">
      <c r="A62" s="57" t="s">
        <v>47</v>
      </c>
      <c r="B62" s="58"/>
      <c r="C62" s="58"/>
      <c r="D62" s="57" t="s">
        <v>47</v>
      </c>
      <c r="E62" s="59"/>
      <c r="F62" s="59"/>
    </row>
    <row r="63" spans="1:6">
      <c r="A63" s="57" t="s">
        <v>48</v>
      </c>
      <c r="B63" s="58"/>
      <c r="C63" s="58"/>
      <c r="D63" s="57" t="s">
        <v>51</v>
      </c>
      <c r="E63" s="59">
        <v>7526712.2300000004</v>
      </c>
      <c r="F63" s="59">
        <v>7845059.4800000004</v>
      </c>
    </row>
    <row r="64" spans="1:6" ht="12" thickBot="1">
      <c r="A64" s="60" t="s">
        <v>49</v>
      </c>
      <c r="B64" s="61"/>
      <c r="C64" s="61"/>
      <c r="D64" s="60" t="s">
        <v>52</v>
      </c>
      <c r="E64" s="62"/>
      <c r="F64" s="62"/>
    </row>
    <row r="65" spans="1:12">
      <c r="A65" s="1"/>
      <c r="B65" s="63"/>
      <c r="C65" s="63"/>
      <c r="D65" s="1"/>
    </row>
    <row r="66" spans="1:12">
      <c r="A66" s="84" t="s">
        <v>103</v>
      </c>
      <c r="B66" s="84"/>
      <c r="C66" s="84"/>
      <c r="D66" s="84"/>
      <c r="E66" s="84"/>
      <c r="F66" s="84"/>
    </row>
    <row r="67" spans="1:12">
      <c r="A67" s="67"/>
      <c r="B67" s="67"/>
      <c r="C67" s="67"/>
      <c r="D67" s="67"/>
      <c r="E67" s="67"/>
      <c r="F67" s="67"/>
    </row>
    <row r="68" spans="1:12">
      <c r="A68" s="67"/>
      <c r="B68" s="67"/>
      <c r="C68" s="67"/>
      <c r="D68" s="67"/>
      <c r="E68" s="67"/>
      <c r="F68" s="67"/>
    </row>
    <row r="69" spans="1:12">
      <c r="A69" s="1"/>
      <c r="B69" s="63"/>
      <c r="C69" s="63"/>
      <c r="D69" s="1"/>
    </row>
    <row r="70" spans="1:12">
      <c r="A70" s="83" t="s">
        <v>104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</row>
    <row r="71" spans="1:12">
      <c r="A71" s="83" t="s">
        <v>105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</row>
    <row r="72" spans="1:12">
      <c r="A72" s="83" t="s">
        <v>106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</row>
  </sheetData>
  <mergeCells count="13">
    <mergeCell ref="A70:L70"/>
    <mergeCell ref="A71:L71"/>
    <mergeCell ref="A72:L72"/>
    <mergeCell ref="A66:F66"/>
    <mergeCell ref="A3:F3"/>
    <mergeCell ref="A4:F4"/>
    <mergeCell ref="A11:C11"/>
    <mergeCell ref="D11:F11"/>
    <mergeCell ref="D45:F45"/>
    <mergeCell ref="B59:B60"/>
    <mergeCell ref="C59:C60"/>
    <mergeCell ref="E59:E60"/>
    <mergeCell ref="F59:F60"/>
  </mergeCells>
  <printOptions horizontalCentered="1"/>
  <pageMargins left="0.19685039370078741" right="0.19685039370078741" top="0.19685039370078741" bottom="0.47244094488188981" header="0" footer="0.19685039370078741"/>
  <pageSetup paperSize="9" scale="88" orientation="landscape" r:id="rId1"/>
  <headerFooter alignWithMargins="0">
    <oddFooter>&amp;R&amp;P/&amp;N</oddFooter>
  </headerFooter>
  <rowBreaks count="1" manualBreakCount="1">
    <brk id="5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14</vt:lpstr>
      <vt:lpstr>'Anexo 14'!Area_de_impressao</vt:lpstr>
    </vt:vector>
  </TitlesOfParts>
  <Company>TCESP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TCESP</dc:creator>
  <cp:lastModifiedBy>Amauri Belo</cp:lastModifiedBy>
  <cp:lastPrinted>2018-02-08T21:03:32Z</cp:lastPrinted>
  <dcterms:created xsi:type="dcterms:W3CDTF">2006-03-14T13:48:02Z</dcterms:created>
  <dcterms:modified xsi:type="dcterms:W3CDTF">2021-02-26T16:20:02Z</dcterms:modified>
</cp:coreProperties>
</file>